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9 Прочие закупки\2021\308201 А  - Охрана АЭС\"/>
    </mc:Choice>
  </mc:AlternateContent>
  <bookViews>
    <workbookView xWindow="0" yWindow="0" windowWidth="30936" windowHeight="16896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G10" i="1"/>
  <c r="G9" i="1" l="1"/>
  <c r="P9" i="1" l="1"/>
  <c r="Q9" i="1" s="1"/>
  <c r="N9" i="1"/>
  <c r="M9" i="1"/>
  <c r="J9" i="1"/>
  <c r="I9" i="1"/>
  <c r="G11" i="1" l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<sst xmlns="http://schemas.openxmlformats.org/spreadsheetml/2006/main" count="33" uniqueCount="26">
  <si>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</si>
  <si>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</si>
  <si>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</si>
  <si>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</si>
  <si>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</si>
  <si>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</si>
  <si>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</si>
  <si>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</si>
  <si>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</si>
  <si>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</si>
  <si>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</si>
  <si>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</si>
  <si>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</si>
  <si>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</si>
  <si>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</si>
  <si>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</si>
  <si>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</si>
  <si>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</si>
  <si>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</si>
  <si>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</si>
  <si>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</si>
  <si>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</si>
  <si>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</si>
  <si>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шт</t>
  </si>
  <si>
    <t>Услуги охраны</t>
  </si>
  <si>
    <t>Охрана объектов филиала "АЭС"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</si>
</sst>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4" borderId="12" xfId="0" applyNumberFormat="1" applyFont="1" applyFill="1" applyBorder="1" applyAlignment="1">
      <alignment horizontal="center" vertical="center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2" fillId="4" borderId="17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1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5" borderId="6" xfId="0" applyNumberFormat="1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49" fontId="8" fillId="2" borderId="2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24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4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4" xfId="0" applyNumberFormat="1" applyFont="1" applyFill="1" applyBorder="1" applyAlignment="1" applyProtection="1">
      <alignment horizontal="center" vertical="center" wrapText="1"/>
    </xf>
    <xf numFmtId="0" fontId="4" fillId="5" borderId="24" xfId="0" applyFont="1" applyFill="1" applyBorder="1" applyAlignment="1">
      <alignment horizontal="center" vertical="center"/>
    </xf>
    <xf numFmtId="49" fontId="2" fillId="6" borderId="24" xfId="0" applyNumberFormat="1" applyFont="1" applyFill="1" applyBorder="1" applyAlignment="1">
      <alignment horizontal="left" vertical="center" wrapText="1"/>
    </xf>
    <xf numFmtId="3" fontId="2" fillId="5" borderId="24" xfId="0" applyNumberFormat="1" applyFont="1" applyFill="1" applyBorder="1" applyAlignment="1">
      <alignment horizontal="center" vertical="center" wrapText="1"/>
    </xf>
    <xf numFmtId="4" fontId="2" fillId="5" borderId="2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0" xfId="0" applyFont="1"/>
    <xf numFmtId="4" fontId="18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="90" zoomScaleNormal="90" workbookViewId="0">
      <selection activeCell="N21" sqref="N21"/>
    </sheetView>
  </sheetViews>
  <sheetFormatPr defaultRowHeight="14.4" x14ac:dyDescent="0.3"/>
  <cols>
    <col min="1" max="1" width="4.5546875" customWidth="1"/>
    <col min="2" max="2" width="4.44140625" customWidth="1"/>
    <col min="3" max="3" width="36.33203125" customWidth="1"/>
    <col min="4" max="4" width="7.109375" customWidth="1"/>
    <col min="5" max="5" width="17.109375" customWidth="1"/>
    <col min="6" max="6" width="16.6640625" customWidth="1"/>
    <col min="7" max="7" width="22.88671875" customWidth="1"/>
    <col min="8" max="8" width="15.109375" customWidth="1"/>
    <col min="9" max="9" width="5.5546875" customWidth="1"/>
    <col min="10" max="10" width="39.441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45" t="s">
        <v>16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6" t="s">
        <v>10</v>
      </c>
      <c r="C3" s="37"/>
      <c r="D3" s="37"/>
      <c r="E3" s="46"/>
      <c r="F3" s="32">
        <v>9928757.9299999997</v>
      </c>
      <c r="G3" s="10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52" t="s">
        <v>25</v>
      </c>
      <c r="C4" s="52"/>
      <c r="D4" s="52"/>
      <c r="E4" s="52"/>
      <c r="F4" s="52"/>
      <c r="G4" s="52"/>
      <c r="H4" s="1"/>
      <c r="I4" s="59" t="s">
        <v>17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31"/>
      <c r="H5" s="1"/>
      <c r="I5" s="15" t="s">
        <v>18</v>
      </c>
      <c r="J5" s="15"/>
      <c r="K5" s="15"/>
      <c r="L5" s="1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53" t="s">
        <v>11</v>
      </c>
      <c r="C7" s="46"/>
      <c r="D7" s="54"/>
      <c r="E7" s="54"/>
      <c r="F7" s="55"/>
      <c r="G7" s="56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17" t="s">
        <v>3</v>
      </c>
      <c r="C8" s="18" t="s">
        <v>0</v>
      </c>
      <c r="D8" s="18" t="s">
        <v>7</v>
      </c>
      <c r="E8" s="19" t="s">
        <v>8</v>
      </c>
      <c r="F8" s="19" t="s">
        <v>4</v>
      </c>
      <c r="G8" s="20" t="s">
        <v>9</v>
      </c>
      <c r="H8" s="1"/>
      <c r="I8" s="17" t="s">
        <v>3</v>
      </c>
      <c r="J8" s="18" t="s">
        <v>1</v>
      </c>
      <c r="K8" s="19" t="s">
        <v>19</v>
      </c>
      <c r="L8" s="18" t="s">
        <v>22</v>
      </c>
      <c r="M8" s="18" t="s">
        <v>7</v>
      </c>
      <c r="N8" s="19" t="s">
        <v>8</v>
      </c>
      <c r="O8" s="19" t="s">
        <v>12</v>
      </c>
      <c r="P8" s="19" t="s">
        <v>4</v>
      </c>
      <c r="Q8" s="2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thickBot="1" x14ac:dyDescent="0.35">
      <c r="A9" s="6"/>
      <c r="B9" s="21">
        <v>1</v>
      </c>
      <c r="C9" s="30" t="s">
        <v>24</v>
      </c>
      <c r="D9" s="23" t="s">
        <v>23</v>
      </c>
      <c r="E9" s="16">
        <v>9928757.9299999997</v>
      </c>
      <c r="F9" s="24">
        <v>1</v>
      </c>
      <c r="G9" s="25">
        <f>E9*F9</f>
        <v>9928757.9299999997</v>
      </c>
      <c r="H9" s="1"/>
      <c r="I9" s="26">
        <f>B9</f>
        <v>1</v>
      </c>
      <c r="J9" s="27" t="str">
        <f>C9</f>
        <v>Услуги охраны</v>
      </c>
      <c r="K9" s="22"/>
      <c r="L9" s="22"/>
      <c r="M9" s="28" t="str">
        <f>D9</f>
        <v>шт</v>
      </c>
      <c r="N9" s="29">
        <f>E9</f>
        <v>9928757.9299999997</v>
      </c>
      <c r="O9" s="23"/>
      <c r="P9" s="28">
        <f>F9</f>
        <v>1</v>
      </c>
      <c r="Q9" s="2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39" t="s">
        <v>5</v>
      </c>
      <c r="C10" s="47"/>
      <c r="D10" s="47"/>
      <c r="E10" s="47"/>
      <c r="F10" s="48"/>
      <c r="G10" s="7">
        <f>SUM(G9)</f>
        <v>9928757.9299999997</v>
      </c>
      <c r="H10" s="2"/>
      <c r="I10" s="39" t="s">
        <v>5</v>
      </c>
      <c r="J10" s="40"/>
      <c r="K10" s="40"/>
      <c r="L10" s="40"/>
      <c r="M10" s="40"/>
      <c r="N10" s="40"/>
      <c r="O10" s="40"/>
      <c r="P10" s="41"/>
      <c r="Q10" s="7">
        <f>SUM(Q9)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57" t="s">
        <v>14</v>
      </c>
      <c r="C11" s="58"/>
      <c r="D11" s="58"/>
      <c r="E11" s="58"/>
      <c r="F11" s="11">
        <v>0.2</v>
      </c>
      <c r="G11" s="8">
        <f>G10*F11</f>
        <v>1985751.5860000001</v>
      </c>
      <c r="H11" s="1"/>
      <c r="I11" s="57" t="s">
        <v>14</v>
      </c>
      <c r="J11" s="58"/>
      <c r="K11" s="58"/>
      <c r="L11" s="58"/>
      <c r="M11" s="58"/>
      <c r="N11" s="58"/>
      <c r="O11" s="58"/>
      <c r="P11" s="11">
        <v>0.2</v>
      </c>
      <c r="Q11" s="8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49" t="s">
        <v>6</v>
      </c>
      <c r="C12" s="50"/>
      <c r="D12" s="50"/>
      <c r="E12" s="50"/>
      <c r="F12" s="51"/>
      <c r="G12" s="9">
        <v>10127333.08</v>
      </c>
      <c r="H12" s="1"/>
      <c r="I12" s="49" t="s">
        <v>6</v>
      </c>
      <c r="J12" s="50"/>
      <c r="K12" s="50"/>
      <c r="L12" s="50"/>
      <c r="M12" s="50"/>
      <c r="N12" s="50"/>
      <c r="O12" s="50"/>
      <c r="P12" s="51"/>
      <c r="Q12" s="9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3">
      <c r="B13" s="42"/>
      <c r="C13" s="42"/>
      <c r="D13" s="42"/>
      <c r="E13" s="42"/>
      <c r="F13" s="42"/>
      <c r="G13" s="4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3">
      <c r="B14" s="35"/>
      <c r="C14" s="35"/>
      <c r="D14" s="35"/>
      <c r="E14" s="35"/>
      <c r="F14" s="35"/>
      <c r="G14" s="35"/>
      <c r="H14" s="3"/>
      <c r="I14" s="3"/>
      <c r="J14" s="43" t="s">
        <v>15</v>
      </c>
      <c r="K14" s="44"/>
      <c r="L14" s="1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2" x14ac:dyDescent="0.3">
      <c r="J15" s="34"/>
      <c r="K15" s="34"/>
      <c r="L15" s="12"/>
      <c r="AA15" s="1"/>
    </row>
    <row r="16" spans="1:27" ht="16.8" x14ac:dyDescent="0.3">
      <c r="J16" s="33"/>
      <c r="K16" s="33"/>
      <c r="L16" s="13"/>
    </row>
    <row r="17" spans="10:12" ht="19.2" x14ac:dyDescent="0.3">
      <c r="J17" s="34"/>
      <c r="K17" s="34"/>
      <c r="L17" s="12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2020-07-22T04:23:38Z</cp:lastPrinted>
  <dcterms:created xsi:type="dcterms:W3CDTF">2018-05-22T01:14:50Z</dcterms:created>
  <dcterms:modified xsi:type="dcterms:W3CDTF">2021-04-06T06:38:36Z</dcterms:modified>
</cp:coreProperties>
</file>